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2024-2026" sheetId="1" r:id="rId1"/>
  </sheets>
  <calcPr calcId="145621"/>
</workbook>
</file>

<file path=xl/calcChain.xml><?xml version="1.0" encoding="utf-8"?>
<calcChain xmlns="http://schemas.openxmlformats.org/spreadsheetml/2006/main">
  <c r="J15" i="1" l="1"/>
  <c r="I15" i="1"/>
  <c r="D15" i="1"/>
  <c r="C15" i="1"/>
  <c r="G13" i="1"/>
  <c r="F13" i="1"/>
  <c r="H13" i="1" s="1"/>
  <c r="G12" i="1"/>
  <c r="G15" i="1" s="1"/>
  <c r="F12" i="1"/>
  <c r="G11" i="1"/>
  <c r="F11" i="1"/>
  <c r="H11" i="1" s="1"/>
  <c r="H12" i="1" l="1"/>
  <c r="H15" i="1" s="1"/>
  <c r="F15" i="1"/>
</calcChain>
</file>

<file path=xl/sharedStrings.xml><?xml version="1.0" encoding="utf-8"?>
<sst xmlns="http://schemas.openxmlformats.org/spreadsheetml/2006/main" count="20" uniqueCount="20">
  <si>
    <t>Наименование учреждения</t>
  </si>
  <si>
    <t xml:space="preserve">Численность обучающихся </t>
  </si>
  <si>
    <t>в т.ч. обучающиеся 1-4 классов</t>
  </si>
  <si>
    <t>НФО, руб.</t>
  </si>
  <si>
    <t>Сумма субвенции, тыс.руб.</t>
  </si>
  <si>
    <t>Объем средств, выделяемых на питание 1-4 класссов из областного и федерального бюджета</t>
  </si>
  <si>
    <t>Общий объем субвенции в 2024-2026 году, тыс. рублей</t>
  </si>
  <si>
    <t>Всего областной бюджет в 2024-2026 году, тыс. рублей</t>
  </si>
  <si>
    <t>Софинансирование местный бюджет 1%, тыс.руб.</t>
  </si>
  <si>
    <t>6 = 5-3*170д/д*66,46</t>
  </si>
  <si>
    <t>7 = 5-6</t>
  </si>
  <si>
    <t>8 = 7*0,99</t>
  </si>
  <si>
    <t>МБОУ Большемурашкинская СШ</t>
  </si>
  <si>
    <t>МБОУ Советская СШ</t>
  </si>
  <si>
    <t>МБОУ Кишкинская СШ</t>
  </si>
  <si>
    <t>Управление образования</t>
  </si>
  <si>
    <t>Всего</t>
  </si>
  <si>
    <t>210 д/д*122,44 = 25713</t>
  </si>
  <si>
    <t>Приложение 4 к Пояснительной записке</t>
  </si>
  <si>
    <t xml:space="preserve">Распределениеденежных средств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на  2024 год и на плановый период  2025 и 2026 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</si>
</sst>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F9" sqref="F9"/>
    </sheetView>
  </sheetViews>
  <sheetFormatPr defaultColWidth="9.109375" defaultRowHeight="15.6" x14ac:dyDescent="0.3"/>
  <cols>
    <col min="1" max="1" width="2.88671875" style="1" customWidth="1"/>
    <col min="2" max="2" width="34.6640625" style="1" customWidth="1"/>
    <col min="3" max="3" width="18" style="1" customWidth="1"/>
    <col min="4" max="4" width="23.44140625" style="1" customWidth="1"/>
    <col min="5" max="5" width="15" style="1" customWidth="1"/>
    <col min="6" max="6" width="20.88671875" style="1" customWidth="1"/>
    <col min="7" max="7" width="24.109375" style="1" customWidth="1"/>
    <col min="8" max="8" width="18.88671875" style="1" customWidth="1"/>
    <col min="9" max="9" width="15.5546875" style="1" customWidth="1"/>
    <col min="10" max="10" width="16.33203125" style="1" customWidth="1"/>
    <col min="11" max="16384" width="9.109375" style="1"/>
  </cols>
  <sheetData>
    <row r="1" spans="1:10" x14ac:dyDescent="0.3">
      <c r="A1" s="2"/>
      <c r="B1" s="2"/>
    </row>
    <row r="2" spans="1:10" ht="16.2" x14ac:dyDescent="0.35">
      <c r="A2" s="3"/>
      <c r="B2" s="3"/>
      <c r="D2" s="26" t="s">
        <v>18</v>
      </c>
      <c r="E2" s="27"/>
      <c r="F2" s="27"/>
      <c r="G2" s="27"/>
      <c r="H2" s="27"/>
      <c r="I2" s="27"/>
      <c r="J2" s="27"/>
    </row>
    <row r="3" spans="1:10" x14ac:dyDescent="0.3">
      <c r="A3" s="3"/>
      <c r="B3" s="3"/>
    </row>
    <row r="4" spans="1:10" x14ac:dyDescent="0.3">
      <c r="A4" s="3"/>
      <c r="B4" s="28" t="s">
        <v>19</v>
      </c>
      <c r="C4" s="28"/>
      <c r="D4" s="28"/>
      <c r="E4" s="28"/>
      <c r="F4" s="28"/>
      <c r="G4" s="28"/>
      <c r="H4" s="28"/>
    </row>
    <row r="5" spans="1:10" ht="33" customHeight="1" x14ac:dyDescent="0.3">
      <c r="A5" s="3"/>
      <c r="B5" s="28"/>
      <c r="C5" s="28"/>
      <c r="D5" s="28"/>
      <c r="E5" s="28"/>
      <c r="F5" s="28"/>
      <c r="G5" s="28"/>
      <c r="H5" s="28"/>
    </row>
    <row r="6" spans="1:10" hidden="1" x14ac:dyDescent="0.3"/>
    <row r="9" spans="1:10" ht="83.25" customHeight="1" x14ac:dyDescent="0.3">
      <c r="B9" s="4" t="s">
        <v>0</v>
      </c>
      <c r="C9" s="5" t="s">
        <v>1</v>
      </c>
      <c r="D9" s="6" t="s">
        <v>2</v>
      </c>
      <c r="E9" s="4" t="s">
        <v>3</v>
      </c>
      <c r="F9" s="4" t="s">
        <v>4</v>
      </c>
      <c r="G9" s="4" t="s">
        <v>5</v>
      </c>
      <c r="H9" s="7" t="s">
        <v>6</v>
      </c>
      <c r="I9" s="7" t="s">
        <v>7</v>
      </c>
      <c r="J9" s="23" t="s">
        <v>8</v>
      </c>
    </row>
    <row r="10" spans="1:10" ht="10.5" customHeight="1" x14ac:dyDescent="0.3">
      <c r="B10" s="8">
        <v>1</v>
      </c>
      <c r="C10" s="9">
        <v>2</v>
      </c>
      <c r="D10" s="10">
        <v>3</v>
      </c>
      <c r="E10" s="8">
        <v>4</v>
      </c>
      <c r="F10" s="8">
        <v>5</v>
      </c>
      <c r="G10" s="8" t="s">
        <v>9</v>
      </c>
      <c r="H10" s="11" t="s">
        <v>10</v>
      </c>
      <c r="I10" s="11" t="s">
        <v>11</v>
      </c>
      <c r="J10" s="11">
        <v>9</v>
      </c>
    </row>
    <row r="11" spans="1:10" ht="43.5" customHeight="1" x14ac:dyDescent="0.3">
      <c r="B11" s="12" t="s">
        <v>12</v>
      </c>
      <c r="C11" s="13">
        <v>9</v>
      </c>
      <c r="D11" s="13">
        <v>1</v>
      </c>
      <c r="E11" s="14">
        <v>25713</v>
      </c>
      <c r="F11" s="15">
        <f>E11*C11/1000</f>
        <v>231.417</v>
      </c>
      <c r="G11" s="15">
        <f>D11*170*66.46/1000</f>
        <v>11.2982</v>
      </c>
      <c r="H11" s="16">
        <f>F11-G11</f>
        <v>220.11879999999999</v>
      </c>
      <c r="I11" s="24">
        <v>217.9</v>
      </c>
      <c r="J11" s="25">
        <v>2.2000000000000002</v>
      </c>
    </row>
    <row r="12" spans="1:10" ht="35.25" customHeight="1" x14ac:dyDescent="0.3">
      <c r="B12" s="17" t="s">
        <v>13</v>
      </c>
      <c r="C12" s="13">
        <v>8</v>
      </c>
      <c r="D12" s="13">
        <v>5</v>
      </c>
      <c r="E12" s="14">
        <v>25713</v>
      </c>
      <c r="F12" s="15">
        <f t="shared" ref="F12:F13" si="0">E12*C12/1000</f>
        <v>205.70400000000001</v>
      </c>
      <c r="G12" s="15">
        <f>D12*170*66.46/1000</f>
        <v>56.490999999999993</v>
      </c>
      <c r="H12" s="16">
        <f t="shared" ref="H12:H13" si="1">F12-G12</f>
        <v>149.21300000000002</v>
      </c>
      <c r="I12" s="16">
        <v>147.69999999999999</v>
      </c>
      <c r="J12" s="25">
        <v>1.5</v>
      </c>
    </row>
    <row r="13" spans="1:10" ht="39" customHeight="1" x14ac:dyDescent="0.3">
      <c r="B13" s="17" t="s">
        <v>14</v>
      </c>
      <c r="C13" s="13">
        <v>2</v>
      </c>
      <c r="D13" s="13">
        <v>1</v>
      </c>
      <c r="E13" s="14">
        <v>25713</v>
      </c>
      <c r="F13" s="15">
        <f t="shared" si="0"/>
        <v>51.426000000000002</v>
      </c>
      <c r="G13" s="15">
        <f t="shared" ref="G13" si="2">D13*170*66.46/1000</f>
        <v>11.2982</v>
      </c>
      <c r="H13" s="16">
        <f t="shared" si="1"/>
        <v>40.127800000000001</v>
      </c>
      <c r="I13" s="24">
        <v>39.700000000000003</v>
      </c>
      <c r="J13" s="25">
        <v>0.4</v>
      </c>
    </row>
    <row r="14" spans="1:10" ht="39" customHeight="1" x14ac:dyDescent="0.3">
      <c r="B14" s="17" t="s">
        <v>15</v>
      </c>
      <c r="C14" s="13">
        <v>7</v>
      </c>
      <c r="D14" s="13"/>
      <c r="E14" s="14">
        <v>25713</v>
      </c>
      <c r="F14" s="15"/>
      <c r="G14" s="15"/>
      <c r="H14" s="16"/>
      <c r="I14" s="24">
        <v>223</v>
      </c>
      <c r="J14" s="25">
        <v>2.2000000000000002</v>
      </c>
    </row>
    <row r="15" spans="1:10" ht="38.25" customHeight="1" x14ac:dyDescent="0.3">
      <c r="B15" s="18" t="s">
        <v>16</v>
      </c>
      <c r="C15" s="19">
        <f>SUM(C11:C13)</f>
        <v>19</v>
      </c>
      <c r="D15" s="19">
        <f>SUM(D11:D13)</f>
        <v>7</v>
      </c>
      <c r="E15" s="20">
        <v>25713</v>
      </c>
      <c r="F15" s="21">
        <f>SUM(F11:F14)</f>
        <v>488.54699999999997</v>
      </c>
      <c r="G15" s="21">
        <f>SUM(G11:G14)</f>
        <v>79.087399999999988</v>
      </c>
      <c r="H15" s="21">
        <f>SUM(H11:H14)</f>
        <v>409.45960000000002</v>
      </c>
      <c r="I15" s="21">
        <f>SUM(I11:I14)</f>
        <v>628.29999999999995</v>
      </c>
      <c r="J15" s="21">
        <f>SUM(J11:J14)</f>
        <v>6.3000000000000007</v>
      </c>
    </row>
    <row r="16" spans="1:10" x14ac:dyDescent="0.3">
      <c r="E16" s="22"/>
      <c r="F16" s="22"/>
      <c r="G16" s="22"/>
    </row>
    <row r="17" spans="2:2" x14ac:dyDescent="0.3">
      <c r="B17" s="1" t="s">
        <v>17</v>
      </c>
    </row>
  </sheetData>
  <mergeCells count="2">
    <mergeCell ref="B4:H5"/>
    <mergeCell ref="D2:J2"/>
  </mergeCells>
  <pageMargins left="0.19685039370078741" right="0.70866141732283472" top="0.3937007874015748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xxvvzz</dc:creator>
  <cp:lastModifiedBy>БарышковаТВ</cp:lastModifiedBy>
  <cp:lastPrinted>2023-11-01T12:41:54Z</cp:lastPrinted>
  <dcterms:created xsi:type="dcterms:W3CDTF">2012-01-17T06:19:00Z</dcterms:created>
  <dcterms:modified xsi:type="dcterms:W3CDTF">2023-11-01T12:43:13Z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CA2734A07A8B4AA7A809D94DB31AB9BF_12</vt:lpwstr>
  </property>
  <property fmtid="{D5CDD505-2E9C-101B-9397-08002B2CF9AE}" pid="3" name="KSOProductBuildVer">
    <vt:lpwstr>1049-12.2.0.13266</vt:lpwstr>
  </property>
</Properties>
</file>